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4100" windowHeight="88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Лист1!$A$1:$G$42</definedName>
  </definedNames>
  <calcPr calcId="125725"/>
</workbook>
</file>

<file path=xl/calcChain.xml><?xml version="1.0" encoding="utf-8"?>
<calcChain xmlns="http://schemas.openxmlformats.org/spreadsheetml/2006/main">
  <c r="E34" i="1"/>
  <c r="D34"/>
  <c r="G32"/>
  <c r="F32"/>
  <c r="G31"/>
  <c r="G27"/>
  <c r="F23"/>
  <c r="F29"/>
  <c r="F26"/>
  <c r="D15"/>
  <c r="F13"/>
  <c r="F14"/>
  <c r="F30"/>
  <c r="F28"/>
  <c r="F25"/>
  <c r="F27"/>
  <c r="G29"/>
  <c r="F31"/>
  <c r="F33"/>
  <c r="F24"/>
  <c r="G14"/>
  <c r="G13"/>
  <c r="E15" l="1"/>
  <c r="E36" s="1"/>
  <c r="F15" l="1"/>
  <c r="G15"/>
  <c r="F34"/>
  <c r="G34" l="1"/>
  <c r="D36"/>
  <c r="F36" l="1"/>
  <c r="G36"/>
</calcChain>
</file>

<file path=xl/sharedStrings.xml><?xml version="1.0" encoding="utf-8"?>
<sst xmlns="http://schemas.openxmlformats.org/spreadsheetml/2006/main" count="49" uniqueCount="38">
  <si>
    <t>Итого</t>
  </si>
  <si>
    <t>№ п/п</t>
  </si>
  <si>
    <t>(тыс. руб.)</t>
  </si>
  <si>
    <t xml:space="preserve">№ п/п </t>
  </si>
  <si>
    <t>Всего</t>
  </si>
  <si>
    <t>Наименование отраслей</t>
  </si>
  <si>
    <t>Приложение 5</t>
  </si>
  <si>
    <t>%</t>
  </si>
  <si>
    <t xml:space="preserve"> Наименование отраслей</t>
  </si>
  <si>
    <t xml:space="preserve"> 1. Прочие доходы от оказания платных услуг (работ) получателями средств бюджетов городских округов </t>
  </si>
  <si>
    <t>2. Прочие доходы от компенсации затрат бюджетов городских округов</t>
  </si>
  <si>
    <t>Администрация города Ставрополя</t>
  </si>
  <si>
    <t>Комитет городского хозяйства администрации города Ставрополя</t>
  </si>
  <si>
    <t>Отклонение</t>
  </si>
  <si>
    <t>Управление труда, социальной защиты и работы с населением в районах города  администрации города Ставрополя</t>
  </si>
  <si>
    <t>Комитет финансов и бюджета администрации города Ставрополя</t>
  </si>
  <si>
    <t>-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</si>
  <si>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</si>
  <si>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</si>
  <si>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</si>
  <si>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Ставрополе</t>
  </si>
  <si>
    <t>Администрация Промышленного района города Ставрополя</t>
  </si>
  <si>
    <t>Комитет по делам гражданской обороны и чрезвычайным ситуациям администрации города Ставрополя</t>
  </si>
  <si>
    <t>Ставропольская городская Дума</t>
  </si>
  <si>
    <t>бюджета администрации города Ставрополя</t>
  </si>
  <si>
    <t>Н.В. Захаров</t>
  </si>
  <si>
    <t>Анализ выполнения плана по прочим доходам от оказания платных услуг (работ) получателями средств бюджетов городских округов и компенсации затрат бюджетов городских округов за 2014 год</t>
  </si>
  <si>
    <t>Комитет градостроительства администрации города Ставрополя</t>
  </si>
  <si>
    <t>к пояснительной записке к проекту решения</t>
  </si>
  <si>
    <t>Ставропольской городской Думы</t>
  </si>
  <si>
    <t xml:space="preserve">"Об отчете об исполнении бюджета </t>
  </si>
  <si>
    <t>города Ставрополя за 2014 год"</t>
  </si>
  <si>
    <t>Заместитель главы администрации города Ставрополя,</t>
  </si>
  <si>
    <t>руководитель комитета финансов и</t>
  </si>
  <si>
    <t>План                 на 2014 год</t>
  </si>
  <si>
    <t>Факт                          за 2014 год</t>
  </si>
  <si>
    <t xml:space="preserve">План                 на 2014 год </t>
  </si>
  <si>
    <t>Факт                        за 2014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</si>
</sst>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 ;\-#,##0.0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3" fontId="2" fillId="0" borderId="0" xfId="1" applyFont="1" applyBorder="1" applyAlignment="1">
      <alignment vertical="top" wrapText="1"/>
    </xf>
    <xf numFmtId="166" fontId="2" fillId="0" borderId="0" xfId="1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43" fontId="2" fillId="0" borderId="0" xfId="1" applyFont="1" applyAlignment="1">
      <alignment horizontal="right"/>
    </xf>
    <xf numFmtId="0" fontId="4" fillId="0" borderId="0" xfId="0" applyFont="1" applyAlignment="1"/>
    <xf numFmtId="0" fontId="4" fillId="0" borderId="1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wrapText="1"/>
    </xf>
    <xf numFmtId="4" fontId="4" fillId="2" borderId="1" xfId="1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0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right" wrapText="1"/>
    </xf>
    <xf numFmtId="4" fontId="4" fillId="2" borderId="1" xfId="1" applyNumberFormat="1" applyFont="1" applyFill="1" applyBorder="1" applyAlignment="1">
      <alignment wrapText="1"/>
    </xf>
    <xf numFmtId="43" fontId="4" fillId="0" borderId="1" xfId="1" applyFont="1" applyBorder="1" applyAlignment="1">
      <alignment horizontal="left" wrapText="1"/>
    </xf>
    <xf numFmtId="43" fontId="4" fillId="0" borderId="2" xfId="1" applyFont="1" applyBorder="1" applyAlignment="1">
      <alignment horizontal="left" wrapText="1"/>
    </xf>
    <xf numFmtId="43" fontId="4" fillId="0" borderId="2" xfId="1" applyFont="1" applyBorder="1" applyAlignment="1">
      <alignment wrapText="1"/>
    </xf>
    <xf numFmtId="0" fontId="4" fillId="0" borderId="1" xfId="1" applyNumberFormat="1" applyFont="1" applyBorder="1" applyAlignment="1">
      <alignment horizontal="center" vertical="top" wrapText="1"/>
    </xf>
    <xf numFmtId="43" fontId="2" fillId="0" borderId="0" xfId="1" applyFont="1" applyBorder="1" applyAlignment="1">
      <alignment horizontal="center" vertical="top" wrapText="1"/>
    </xf>
    <xf numFmtId="2" fontId="2" fillId="0" borderId="0" xfId="1" applyNumberFormat="1" applyFont="1" applyBorder="1" applyAlignment="1">
      <alignment horizontal="right" wrapText="1"/>
    </xf>
    <xf numFmtId="4" fontId="2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center"/>
    </xf>
    <xf numFmtId="43" fontId="4" fillId="0" borderId="0" xfId="1" applyFont="1" applyFill="1" applyBorder="1" applyAlignment="1">
      <alignment wrapText="1"/>
    </xf>
    <xf numFmtId="4" fontId="4" fillId="2" borderId="0" xfId="1" applyNumberFormat="1" applyFont="1" applyFill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 applyBorder="1"/>
    <xf numFmtId="4" fontId="4" fillId="0" borderId="0" xfId="0" applyNumberFormat="1" applyFont="1"/>
    <xf numFmtId="164" fontId="4" fillId="0" borderId="0" xfId="0" applyNumberFormat="1" applyFont="1" applyBorder="1" applyAlignment="1">
      <alignment horizontal="right"/>
    </xf>
    <xf numFmtId="43" fontId="4" fillId="0" borderId="1" xfId="1" applyFont="1" applyBorder="1" applyAlignment="1">
      <alignment horizontal="center" vertical="justify"/>
    </xf>
    <xf numFmtId="43" fontId="2" fillId="0" borderId="0" xfId="1" applyFont="1" applyBorder="1" applyAlignment="1">
      <alignment horizontal="center" vertical="justify"/>
    </xf>
    <xf numFmtId="43" fontId="2" fillId="0" borderId="0" xfId="1" applyFont="1"/>
    <xf numFmtId="43" fontId="2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3" fontId="2" fillId="0" borderId="0" xfId="1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1"/>
  <sheetViews>
    <sheetView tabSelected="1" topLeftCell="A19" zoomScale="80" zoomScaleNormal="80" zoomScaleSheetLayoutView="80" workbookViewId="0">
      <selection activeCell="F38" sqref="F38"/>
    </sheetView>
  </sheetViews>
  <sheetFormatPr defaultColWidth="9.140625" defaultRowHeight="18.75"/>
  <cols>
    <col min="1" max="1" width="2" style="29" customWidth="1"/>
    <col min="2" max="2" width="9.28515625" style="30" customWidth="1"/>
    <col min="3" max="3" width="59.140625" style="29" customWidth="1"/>
    <col min="4" max="4" width="18.85546875" style="29" customWidth="1"/>
    <col min="5" max="5" width="18.28515625" style="32" customWidth="1"/>
    <col min="6" max="6" width="16" style="31" customWidth="1"/>
    <col min="7" max="7" width="16" style="29" customWidth="1"/>
    <col min="8" max="8" width="15.7109375" style="29" customWidth="1"/>
    <col min="9" max="9" width="16.42578125" style="29" customWidth="1"/>
    <col min="10" max="16384" width="9.140625" style="29"/>
  </cols>
  <sheetData>
    <row r="1" spans="2:8">
      <c r="C1" s="5"/>
      <c r="D1" s="5"/>
      <c r="E1" s="48" t="s">
        <v>6</v>
      </c>
      <c r="F1" s="48"/>
      <c r="G1" s="48"/>
    </row>
    <row r="2" spans="2:8">
      <c r="C2" s="5"/>
      <c r="D2" s="5"/>
      <c r="E2" s="47" t="s">
        <v>28</v>
      </c>
      <c r="F2" s="47"/>
      <c r="G2" s="47"/>
    </row>
    <row r="3" spans="2:8">
      <c r="C3" s="5"/>
      <c r="D3" s="5"/>
      <c r="E3" s="48" t="s">
        <v>29</v>
      </c>
      <c r="F3" s="48"/>
      <c r="G3" s="48"/>
    </row>
    <row r="4" spans="2:8">
      <c r="C4" s="5"/>
      <c r="D4" s="5"/>
      <c r="E4" s="48" t="s">
        <v>30</v>
      </c>
      <c r="F4" s="48"/>
      <c r="G4" s="48"/>
    </row>
    <row r="5" spans="2:8">
      <c r="C5" s="5"/>
      <c r="D5" s="5"/>
      <c r="E5" s="48" t="s">
        <v>31</v>
      </c>
      <c r="F5" s="48"/>
      <c r="G5" s="48"/>
    </row>
    <row r="6" spans="2:8" ht="29.25" customHeight="1">
      <c r="C6" s="5"/>
      <c r="D6" s="5"/>
      <c r="E6" s="5"/>
      <c r="G6" s="5"/>
    </row>
    <row r="7" spans="2:8" ht="40.5" customHeight="1">
      <c r="B7" s="52" t="s">
        <v>26</v>
      </c>
      <c r="C7" s="52"/>
      <c r="D7" s="52"/>
      <c r="E7" s="52"/>
      <c r="F7" s="52"/>
      <c r="G7" s="52"/>
      <c r="H7" s="3"/>
    </row>
    <row r="8" spans="2:8" ht="12.75" customHeight="1">
      <c r="H8" s="33"/>
    </row>
    <row r="9" spans="2:8" ht="26.25" customHeight="1">
      <c r="B9" s="52" t="s">
        <v>9</v>
      </c>
      <c r="C9" s="52"/>
      <c r="D9" s="52"/>
      <c r="E9" s="52"/>
      <c r="F9" s="52"/>
      <c r="G9" s="52"/>
    </row>
    <row r="10" spans="2:8" ht="33" customHeight="1">
      <c r="D10" s="34"/>
      <c r="E10" s="34"/>
      <c r="F10" s="35"/>
      <c r="G10" s="35" t="s">
        <v>2</v>
      </c>
    </row>
    <row r="11" spans="2:8" ht="9.75" customHeight="1">
      <c r="B11" s="51" t="s">
        <v>1</v>
      </c>
      <c r="C11" s="50" t="s">
        <v>8</v>
      </c>
      <c r="D11" s="50" t="s">
        <v>34</v>
      </c>
      <c r="E11" s="54" t="s">
        <v>35</v>
      </c>
      <c r="F11" s="53" t="s">
        <v>13</v>
      </c>
      <c r="G11" s="51" t="s">
        <v>7</v>
      </c>
    </row>
    <row r="12" spans="2:8" ht="68.25" customHeight="1">
      <c r="B12" s="51"/>
      <c r="C12" s="50"/>
      <c r="D12" s="50"/>
      <c r="E12" s="54"/>
      <c r="F12" s="53"/>
      <c r="G12" s="51"/>
    </row>
    <row r="13" spans="2:8" ht="55.5" customHeight="1">
      <c r="B13" s="6">
        <v>1</v>
      </c>
      <c r="C13" s="7" t="s">
        <v>22</v>
      </c>
      <c r="D13" s="8">
        <v>1500</v>
      </c>
      <c r="E13" s="8">
        <v>1860.32</v>
      </c>
      <c r="F13" s="9">
        <f>E13-D13</f>
        <v>360.31999999999994</v>
      </c>
      <c r="G13" s="10">
        <f>E13/D13*100</f>
        <v>124.02133333333335</v>
      </c>
    </row>
    <row r="14" spans="2:8" ht="38.25" customHeight="1">
      <c r="B14" s="6">
        <v>2</v>
      </c>
      <c r="C14" s="7" t="s">
        <v>12</v>
      </c>
      <c r="D14" s="8">
        <v>2500</v>
      </c>
      <c r="E14" s="8">
        <v>3398.73</v>
      </c>
      <c r="F14" s="9">
        <f>E14-D14</f>
        <v>898.73</v>
      </c>
      <c r="G14" s="10">
        <f t="shared" ref="G14:G15" si="0">E14/D14*100</f>
        <v>135.94919999999999</v>
      </c>
    </row>
    <row r="15" spans="2:8" ht="24" customHeight="1">
      <c r="B15" s="36"/>
      <c r="C15" s="7" t="s">
        <v>0</v>
      </c>
      <c r="D15" s="8">
        <f>D13+D14</f>
        <v>4000</v>
      </c>
      <c r="E15" s="8">
        <f t="shared" ref="E15" si="1">E13+E14</f>
        <v>5259.05</v>
      </c>
      <c r="F15" s="9">
        <f t="shared" ref="F15" si="2">E15-D15</f>
        <v>1259.0500000000002</v>
      </c>
      <c r="G15" s="10">
        <f t="shared" si="0"/>
        <v>131.47624999999999</v>
      </c>
    </row>
    <row r="16" spans="2:8" ht="9" customHeight="1">
      <c r="B16" s="37"/>
      <c r="C16" s="1"/>
      <c r="D16" s="1"/>
      <c r="E16" s="2"/>
      <c r="F16" s="4"/>
      <c r="G16" s="38"/>
    </row>
    <row r="17" spans="2:7" ht="6.75" customHeight="1">
      <c r="B17" s="39"/>
      <c r="C17" s="38"/>
      <c r="D17" s="38"/>
      <c r="E17" s="38"/>
      <c r="F17" s="4"/>
      <c r="G17" s="38"/>
    </row>
    <row r="18" spans="2:7" ht="9" customHeight="1">
      <c r="B18" s="55"/>
      <c r="C18" s="55"/>
      <c r="D18" s="55"/>
      <c r="E18" s="55"/>
      <c r="F18" s="4"/>
      <c r="G18" s="38"/>
    </row>
    <row r="19" spans="2:7" ht="33.75" customHeight="1">
      <c r="B19" s="52" t="s">
        <v>10</v>
      </c>
      <c r="C19" s="52"/>
      <c r="D19" s="52"/>
      <c r="E19" s="52"/>
      <c r="F19" s="52"/>
      <c r="G19" s="52"/>
    </row>
    <row r="20" spans="2:7" ht="27.75" customHeight="1">
      <c r="B20" s="39"/>
      <c r="C20" s="38"/>
      <c r="D20" s="38"/>
      <c r="E20" s="38"/>
      <c r="F20" s="4"/>
      <c r="G20" s="11" t="s">
        <v>2</v>
      </c>
    </row>
    <row r="21" spans="2:7" ht="15.75" customHeight="1">
      <c r="B21" s="51" t="s">
        <v>3</v>
      </c>
      <c r="C21" s="51" t="s">
        <v>5</v>
      </c>
      <c r="D21" s="50" t="s">
        <v>36</v>
      </c>
      <c r="E21" s="54" t="s">
        <v>37</v>
      </c>
      <c r="F21" s="53" t="s">
        <v>13</v>
      </c>
      <c r="G21" s="51" t="s">
        <v>7</v>
      </c>
    </row>
    <row r="22" spans="2:7" ht="49.5" customHeight="1">
      <c r="B22" s="51"/>
      <c r="C22" s="51"/>
      <c r="D22" s="50"/>
      <c r="E22" s="54"/>
      <c r="F22" s="53"/>
      <c r="G22" s="51"/>
    </row>
    <row r="23" spans="2:7">
      <c r="B23" s="12">
        <v>1</v>
      </c>
      <c r="C23" s="7" t="s">
        <v>23</v>
      </c>
      <c r="D23" s="8">
        <v>0</v>
      </c>
      <c r="E23" s="8">
        <v>7.78</v>
      </c>
      <c r="F23" s="13">
        <f>E23-D23</f>
        <v>7.78</v>
      </c>
      <c r="G23" s="13" t="s">
        <v>16</v>
      </c>
    </row>
    <row r="24" spans="2:7" ht="21" customHeight="1">
      <c r="B24" s="12">
        <v>2</v>
      </c>
      <c r="C24" s="7" t="s">
        <v>11</v>
      </c>
      <c r="D24" s="8">
        <v>0</v>
      </c>
      <c r="E24" s="8">
        <v>75.319999999999993</v>
      </c>
      <c r="F24" s="13">
        <f>E24-D24</f>
        <v>75.319999999999993</v>
      </c>
      <c r="G24" s="13" t="s">
        <v>16</v>
      </c>
    </row>
    <row r="25" spans="2:7" ht="38.450000000000003" customHeight="1">
      <c r="B25" s="12">
        <v>3</v>
      </c>
      <c r="C25" s="7" t="s">
        <v>15</v>
      </c>
      <c r="D25" s="8">
        <v>0</v>
      </c>
      <c r="E25" s="8">
        <v>1.33</v>
      </c>
      <c r="F25" s="13">
        <f t="shared" ref="F25:F34" si="3">E25-D25</f>
        <v>1.33</v>
      </c>
      <c r="G25" s="13" t="s">
        <v>16</v>
      </c>
    </row>
    <row r="26" spans="2:7" ht="38.450000000000003" customHeight="1">
      <c r="B26" s="12">
        <v>4</v>
      </c>
      <c r="C26" s="7" t="s">
        <v>17</v>
      </c>
      <c r="D26" s="8">
        <v>0</v>
      </c>
      <c r="E26" s="8">
        <v>23.51</v>
      </c>
      <c r="F26" s="13">
        <f t="shared" si="3"/>
        <v>23.51</v>
      </c>
      <c r="G26" s="13" t="s">
        <v>16</v>
      </c>
    </row>
    <row r="27" spans="2:7" ht="35.25" customHeight="1">
      <c r="B27" s="12">
        <v>5</v>
      </c>
      <c r="C27" s="7" t="s">
        <v>18</v>
      </c>
      <c r="D27" s="14">
        <v>151.96299999999999</v>
      </c>
      <c r="E27" s="8">
        <v>374.51</v>
      </c>
      <c r="F27" s="13">
        <f t="shared" si="3"/>
        <v>222.547</v>
      </c>
      <c r="G27" s="13">
        <f>E27/D27*100</f>
        <v>246.44814856247902</v>
      </c>
    </row>
    <row r="28" spans="2:7" ht="35.25" customHeight="1">
      <c r="B28" s="12">
        <v>6</v>
      </c>
      <c r="C28" s="7" t="s">
        <v>19</v>
      </c>
      <c r="D28" s="14">
        <v>0</v>
      </c>
      <c r="E28" s="8">
        <v>240.7</v>
      </c>
      <c r="F28" s="13">
        <f t="shared" ref="F28" si="4">E28-D28</f>
        <v>240.7</v>
      </c>
      <c r="G28" s="13" t="s">
        <v>16</v>
      </c>
    </row>
    <row r="29" spans="2:7" ht="39" customHeight="1">
      <c r="B29" s="12">
        <v>7</v>
      </c>
      <c r="C29" s="15" t="s">
        <v>20</v>
      </c>
      <c r="D29" s="14">
        <v>308.25</v>
      </c>
      <c r="E29" s="14">
        <v>388.33</v>
      </c>
      <c r="F29" s="13">
        <f>E29-D29</f>
        <v>80.079999999999984</v>
      </c>
      <c r="G29" s="13">
        <f t="shared" ref="G29:G34" si="5">E29/D29*100</f>
        <v>125.97891321978913</v>
      </c>
    </row>
    <row r="30" spans="2:7" ht="37.5">
      <c r="B30" s="12">
        <v>8</v>
      </c>
      <c r="C30" s="16" t="s">
        <v>21</v>
      </c>
      <c r="D30" s="14">
        <v>0</v>
      </c>
      <c r="E30" s="14">
        <v>0.54</v>
      </c>
      <c r="F30" s="13">
        <f t="shared" ref="F30" si="6">E30-D30</f>
        <v>0.54</v>
      </c>
      <c r="G30" s="13" t="s">
        <v>16</v>
      </c>
    </row>
    <row r="31" spans="2:7" ht="39.75" customHeight="1">
      <c r="B31" s="12">
        <v>9</v>
      </c>
      <c r="C31" s="16" t="s">
        <v>12</v>
      </c>
      <c r="D31" s="14">
        <v>0.76300000000000001</v>
      </c>
      <c r="E31" s="14">
        <v>9.44</v>
      </c>
      <c r="F31" s="13">
        <f t="shared" si="3"/>
        <v>8.6769999999999996</v>
      </c>
      <c r="G31" s="13">
        <f>E31/D31*100</f>
        <v>1237.221494102228</v>
      </c>
    </row>
    <row r="32" spans="2:7" ht="39.75" customHeight="1">
      <c r="B32" s="12">
        <v>10</v>
      </c>
      <c r="C32" s="16" t="s">
        <v>27</v>
      </c>
      <c r="D32" s="14">
        <v>1949.28</v>
      </c>
      <c r="E32" s="14">
        <v>2049.2800000000002</v>
      </c>
      <c r="F32" s="13">
        <f t="shared" si="3"/>
        <v>100.00000000000023</v>
      </c>
      <c r="G32" s="13">
        <f>E32/D32*100</f>
        <v>105.13009931872281</v>
      </c>
    </row>
    <row r="33" spans="2:9" ht="52.5" customHeight="1">
      <c r="B33" s="12">
        <v>11</v>
      </c>
      <c r="C33" s="17" t="s">
        <v>14</v>
      </c>
      <c r="D33" s="14">
        <v>0</v>
      </c>
      <c r="E33" s="8">
        <v>5.55</v>
      </c>
      <c r="F33" s="13">
        <f>E33-D33</f>
        <v>5.55</v>
      </c>
      <c r="G33" s="13" t="s">
        <v>16</v>
      </c>
    </row>
    <row r="34" spans="2:9" ht="20.25" customHeight="1">
      <c r="B34" s="18"/>
      <c r="C34" s="7" t="s">
        <v>0</v>
      </c>
      <c r="D34" s="8">
        <f>D23+D24+D25+D26+D27+D28+D29+D30+D31+D32+D33</f>
        <v>2410.2559999999999</v>
      </c>
      <c r="E34" s="8">
        <f>E23+E24+E25+E26+E27+E28+E29+E30+E31+E32+E33</f>
        <v>3176.2900000000004</v>
      </c>
      <c r="F34" s="13">
        <f t="shared" si="3"/>
        <v>766.03400000000056</v>
      </c>
      <c r="G34" s="13">
        <f t="shared" si="5"/>
        <v>131.78226711187529</v>
      </c>
    </row>
    <row r="35" spans="2:9" ht="24" customHeight="1">
      <c r="B35" s="19"/>
      <c r="C35" s="1"/>
      <c r="D35" s="1"/>
      <c r="E35" s="20"/>
      <c r="F35" s="21"/>
      <c r="G35" s="22"/>
    </row>
    <row r="36" spans="2:9" s="40" customFormat="1" ht="20.25" customHeight="1">
      <c r="B36" s="23"/>
      <c r="C36" s="24" t="s">
        <v>4</v>
      </c>
      <c r="D36" s="25">
        <f>D15+D34</f>
        <v>6410.2559999999994</v>
      </c>
      <c r="E36" s="25">
        <f>E15+E34</f>
        <v>8435.34</v>
      </c>
      <c r="F36" s="26">
        <f>E36-D36</f>
        <v>2025.0840000000007</v>
      </c>
      <c r="G36" s="27">
        <f>E36/D36*100</f>
        <v>131.59131242184401</v>
      </c>
      <c r="H36" s="29"/>
      <c r="I36" s="29"/>
    </row>
    <row r="37" spans="2:9" ht="11.25" customHeight="1">
      <c r="B37" s="41"/>
      <c r="C37" s="40"/>
      <c r="D37" s="40"/>
      <c r="E37" s="42"/>
      <c r="F37" s="43"/>
      <c r="G37" s="42"/>
    </row>
    <row r="38" spans="2:9" ht="12" customHeight="1">
      <c r="B38" s="41"/>
      <c r="C38" s="40"/>
      <c r="D38" s="40"/>
      <c r="E38" s="44"/>
      <c r="F38" s="45"/>
      <c r="G38" s="40"/>
    </row>
    <row r="39" spans="2:9" ht="17.25" customHeight="1">
      <c r="B39" s="48" t="s">
        <v>32</v>
      </c>
      <c r="C39" s="48"/>
      <c r="D39" s="48"/>
      <c r="E39" s="28"/>
      <c r="F39" s="46"/>
      <c r="G39" s="40"/>
    </row>
    <row r="40" spans="2:9" ht="18" customHeight="1">
      <c r="B40" s="48" t="s">
        <v>33</v>
      </c>
      <c r="C40" s="48"/>
      <c r="D40" s="48"/>
      <c r="E40" s="49"/>
      <c r="F40" s="49"/>
      <c r="G40" s="49"/>
    </row>
    <row r="41" spans="2:9" ht="18" customHeight="1">
      <c r="B41" s="48" t="s">
        <v>24</v>
      </c>
      <c r="C41" s="48"/>
      <c r="D41" s="48"/>
      <c r="E41" s="49" t="s">
        <v>25</v>
      </c>
      <c r="F41" s="49"/>
      <c r="G41" s="49"/>
    </row>
  </sheetData>
  <mergeCells count="25">
    <mergeCell ref="B19:G19"/>
    <mergeCell ref="F21:F22"/>
    <mergeCell ref="B18:E18"/>
    <mergeCell ref="E21:E22"/>
    <mergeCell ref="G21:G22"/>
    <mergeCell ref="E1:G1"/>
    <mergeCell ref="E3:G3"/>
    <mergeCell ref="E4:G4"/>
    <mergeCell ref="E5:G5"/>
    <mergeCell ref="G11:G12"/>
    <mergeCell ref="B9:G9"/>
    <mergeCell ref="D11:D12"/>
    <mergeCell ref="B7:G7"/>
    <mergeCell ref="C11:C12"/>
    <mergeCell ref="B11:B12"/>
    <mergeCell ref="F11:F12"/>
    <mergeCell ref="E11:E12"/>
    <mergeCell ref="B41:D41"/>
    <mergeCell ref="E41:G41"/>
    <mergeCell ref="D21:D22"/>
    <mergeCell ref="E40:G40"/>
    <mergeCell ref="C21:C22"/>
    <mergeCell ref="B40:D40"/>
    <mergeCell ref="B21:B22"/>
    <mergeCell ref="B39:D39"/>
  </mergeCells>
  <phoneticPr fontId="3" type="noConversion"/>
  <pageMargins left="1.1417322834645669" right="0.39370078740157483" top="0.98425196850393704" bottom="0.78740157480314965" header="0.51181102362204722" footer="0.51181102362204722"/>
  <pageSetup paperSize="9" scale="54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G14" sqref="G14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2015-03-25T06:30:09Z</cp:lastPrinted>
  <dcterms:created xsi:type="dcterms:W3CDTF">2006-10-29T10:55:52Z</dcterms:created>
  <dcterms:modified xsi:type="dcterms:W3CDTF">2015-03-25T06:32:42Z</dcterms:modified>
</cp:coreProperties>
</file>